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768" yWindow="-12" windowWidth="6456" windowHeight="10212"/>
  </bookViews>
  <sheets>
    <sheet name="Приложение №16" sheetId="3" r:id="rId1"/>
  </sheets>
  <definedNames>
    <definedName name="_xlnm.Print_Titles" localSheetId="0">'Приложение №16'!$8:$10</definedName>
    <definedName name="_xlnm.Print_Area" localSheetId="0">'Приложение №16'!$A$1:$C$113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" i="3" l="1"/>
  <c r="B86" i="3"/>
  <c r="C80" i="3"/>
  <c r="B80" i="3"/>
  <c r="C112" i="3"/>
  <c r="B112" i="3"/>
  <c r="C71" i="3"/>
  <c r="B71" i="3"/>
  <c r="C55" i="3"/>
  <c r="B55" i="3"/>
  <c r="C60" i="3"/>
  <c r="B60" i="3"/>
  <c r="B62" i="3" s="1"/>
  <c r="B103" i="3" l="1"/>
  <c r="B113" i="3" s="1"/>
  <c r="C62" i="3"/>
  <c r="C103" i="3"/>
  <c r="C113" i="3" l="1"/>
</calcChain>
</file>

<file path=xl/sharedStrings.xml><?xml version="1.0" encoding="utf-8"?>
<sst xmlns="http://schemas.openxmlformats.org/spreadsheetml/2006/main" count="111" uniqueCount="102">
  <si>
    <t>Иные межбюджетные трансферты</t>
  </si>
  <si>
    <t>Субвенции</t>
  </si>
  <si>
    <t>Наименование</t>
  </si>
  <si>
    <t>(тыс.рублей)</t>
  </si>
  <si>
    <t xml:space="preserve">от  № </t>
  </si>
  <si>
    <t>к Решению Думы района</t>
  </si>
  <si>
    <t>2020 год</t>
  </si>
  <si>
    <t>2019 год</t>
  </si>
  <si>
    <t>Плановый период</t>
  </si>
  <si>
    <t>Приложение № 16</t>
  </si>
  <si>
    <t>Муниципальная программа «Развитие образования в Нижневартовском районе на 2018–2025 годы и на период до 2030 года»</t>
  </si>
  <si>
    <t>Подпрограмма "Развитие дошкольного, общего образования и дополнительного образования детей"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</si>
  <si>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</si>
  <si>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</si>
  <si>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</si>
  <si>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</si>
  <si>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 xml:space="preserve"> 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годы и на период до 2030 года»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</si>
  <si>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</si>
  <si>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Подпрограмма «Развитие агропромышленного комплекса и рынков сельскохозяйственной продукции, сырья и продовольствия в  Нижневартовском районе» 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</si>
  <si>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</si>
  <si>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Муниципальная программа "Обеспечение доступным и комфортным жильем жителей Нижневартовского района в 2018–2025 годы и на период до 2030 года"</t>
  </si>
  <si>
    <t>Подпрограмма "Содействие развитию жилищного строительства"</t>
  </si>
  <si>
    <t xml:space="preserve">Подпрограмма "Обеспечение мерами государственной поддержки по улучшению жилищных условий отдельных категорий граждан" 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</si>
  <si>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</si>
  <si>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Нижневартовском районе на 2018 – 2025 годы и на период до 2030 года"</t>
  </si>
  <si>
    <t xml:space="preserve"> 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</si>
  <si>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</si>
  <si>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</si>
  <si>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</si>
  <si>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</si>
  <si>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Подпрограмма "Обеспечение деятельности органов местного самоуправления Нижневартовского района"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</si>
  <si>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</si>
  <si>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</si>
  <si>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</si>
  <si>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на период до 2030 года"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</si>
  <si>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 Югре в 2018–2025 годах и на период до 2030 года"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</si>
  <si>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2018-2025 годы и на период до 2030 года"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</si>
  <si>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</si>
  <si>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</si>
  <si>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2018-2025 годы и на период до 2030 года»</t>
  </si>
  <si>
    <t xml:space="preserve">Субсидии на дополнительное финансовое обеспечение мероприятий по организации питания обучающихся в рамках подпрограммы "Общее образование. Дополнительного образования детей" государственной программы "Развитие образования в Ханты - Мансийском автономном округе -Югре на 2018-2025 годы и на период до 2030 года"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</si>
  <si>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"Общее образование. Дополнительного образования детей" государственной программы "Развитие образования в Ханты - Мансийском автономном округе -Югре на 2018-2025 годы и на период до 2030 года" </t>
  </si>
  <si>
    <t>Муниципальная программа «Развитие культуры и туризма в Нижневартовском районе на 2018–2025 годы и на период до 2030 года»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</si>
  <si>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</si>
  <si>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</si>
  <si>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</si>
  <si>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Подпрограмма "Градостроительная деятельность"</t>
  </si>
  <si>
    <t>Муниципальная программа  "Развитие жилищно-коммунального комплекса и повыше-ние энергетической эффективности в Нижневартовском районе на 2018–2025 годы и на период до 2030 года"</t>
  </si>
  <si>
    <t>Подпрограмма "Обеспечение равных прав потребителей на получение энергетических ресурсов"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</si>
  <si>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</si>
  <si>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Муниципальная программа "Развитие транспортной системы Нижневартовского района на 2018–2025 годы и на период до 2030 года"</t>
  </si>
  <si>
    <t>Подпрограмма "Автомобильные дороги"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</si>
  <si>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</si>
  <si>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муниципальным районам на формирование районных фондов финансовой поддержки поселений в рамках 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2018-2025 годы и на период до 2030 года»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</si>
  <si>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2018-2025 годы и на период до 2030 года»</t>
  </si>
  <si>
    <t>Иные межбюджетные трансферты на реализацию мероприятий по содействию трудоустройству граждан  в рамках 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на период до 2030 года»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</si>
  <si>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</si>
  <si>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</si>
  <si>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ИТОГО СУБВЕНЦИИ</t>
  </si>
  <si>
    <t>ИТОГО СУБСИДИИ</t>
  </si>
  <si>
    <t>ИТОГО ИНЫЕ МЕЖБЮДЖЕТНЫЕ ТРАНСФЕРТЫ</t>
  </si>
  <si>
    <t>ВСЕГО  МЕЖБЮДЖЕТНЫЕ ТРАНСФЕРТЫ</t>
  </si>
  <si>
    <t>Межбюджетные трансферты, получаемые из вышестоящих бюджетов на плановый период 2019 и 2020 годов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</si>
  <si>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2018–2025 годы и на период до 2030 года" 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</si>
  <si>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</si>
  <si>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</t>
  </si>
  <si>
    <t>Поддержка отрасли культуры в рамках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</t>
  </si>
  <si>
    <t xml:space="preserve">Подпрограмма «Развитие дошкольного, общего образования и дополнительного образования детей» </t>
  </si>
  <si>
    <t>Иные межбюджетные трансферты на организацию и проведение единого государственного экзамена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</si>
  <si>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округе-Югре на 2018–2025 годы и на период до 2030 года»</t>
  </si>
  <si>
    <t>Субсидии на развитие сферы культуры в муниципальных образованиях автономного округа (Основное мероприятие "Развитие музейного дела")  в рамках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округе-Югре на 2018–2025 годы и на период до 2030 года»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</si>
  <si>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</t>
  </si>
  <si>
    <t>Субвенции на поддержку растениеводства, переработки и реализации продукции растениеводства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</si>
  <si>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поддержку животноводства, переработки и реализации продукции животноводства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</si>
  <si>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поддержку малых форм хозяйствования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</si>
  <si>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</si>
  <si>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развитие системы заготовки и переработки дикоросов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</si>
  <si>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</si>
  <si>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"Обеспечение экологической безопасности Ханты-Мансийского автономного округа-Югры на 2018 - 2025 годы и на период до 2030 года"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</si>
  <si>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"Совершенствование государственного и муниципального управления" государственной программы "Социально-экономическое развитие и повышение инвестиционной привлекательности Ханты-Мансийского автономного округа - Югры в 2018-2025 годах и на период до 2030 года"</t>
  </si>
  <si>
    <t>Подпрограмма "Ресурсное обеспечение в сфере образования, науки и молодежной политики"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</si>
  <si>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</si>
  <si>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Подпрограмма "Общее образование. Дополнительное образование детей"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</si>
  <si>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 на 2016–2020 годы"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округа–Югры на 2018-2025 годы и на период до 2030 года"</t>
  </si>
  <si>
    <t xml:space="preserve"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округа–Югры на 2018-2025 годы и на период до 2030 года" 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</si>
  <si>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округа–Югры на 2018-2025 годы и на период до 2030 года"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</si>
  <si>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на период до 2030 года"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</si>
  <si>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2018–2025 годы и на период до 2030 года" </t>
  </si>
  <si>
    <t xml:space="preserve">Приобретение жилья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2018–2025 годы и на период до 2030 года"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</si>
  <si>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</si>
  <si>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Субсидии на реализацию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округа–Югры в 2018–2025 годы и на период до 2030 года" 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</si>
  <si>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</si>
  <si>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округе–Югре в 2018–2025 годах и на период до 2030 года"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</si>
  <si>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округе–Югре в 2018–2025 годах и на период до 2030 года"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</si>
  <si>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округе–Югре в 2018–2025 годах и на период до 2030 года"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</si>
  <si>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округа–Югры на 2018–2025 годы и на период до 2030 года"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</si>
  <si>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</si>
  <si>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годарственной программы "Развитие культуры в Ханты-Мансийском автономном округе – Югре на 2018-2025 годы и на период до 2030 года"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</si>
  <si>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 - 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на период до 2030 года"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</si>
  <si>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2018-2025 годы и на период до 2030 года"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</si>
  <si>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подпрограммы "Профилактика правонарушений" государственной программы " 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 - Мансийском автономном округе - Югре в 2018-2025 годах и на период до 2030 года"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</si>
  <si>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2018-2025 годы и на период до 2030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</si>
</sst>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9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Fill="1"/>
    <xf numFmtId="0" fontId="8" fillId="0" borderId="1" xfId="1" applyFont="1" applyFill="1" applyBorder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1" fillId="0" borderId="0" xfId="1" applyFill="1"/>
    <xf numFmtId="0" fontId="8" fillId="0" borderId="0" xfId="1" applyFon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5"/>
  <sheetViews>
    <sheetView showGridLines="0" tabSelected="1" zoomScale="70" zoomScaleNormal="70" workbookViewId="0">
      <pane xSplit="1" ySplit="9" topLeftCell="B94" activePane="bottomRight" state="frozen"/>
      <selection pane="topRight" activeCell="B1" sqref="B1"/>
      <selection pane="bottomLeft" activeCell="A10" sqref="A10"/>
      <selection pane="bottomRight" sqref="A1:XFD1048576"/>
    </sheetView>
  </sheetViews>
  <sheetFormatPr defaultColWidth="9.109375" defaultRowHeight="13.2" x14ac:dyDescent="0.25"/>
  <cols>
    <col min="1" max="1" width="67.44140625" style="20" customWidth="1"/>
    <col min="2" max="2" width="16.5546875" style="22" customWidth="1"/>
    <col min="3" max="3" width="17.33203125" style="22" customWidth="1"/>
    <col min="4" max="248" width="9.109375" style="20" customWidth="1"/>
    <col min="249" max="16384" width="9.109375" style="20"/>
  </cols>
  <sheetData>
    <row r="1" spans="1:3" s="18" customFormat="1" ht="18" x14ac:dyDescent="0.3">
      <c r="A1" s="30" t="s">
        <v>9</v>
      </c>
      <c r="B1" s="30"/>
      <c r="C1" s="30"/>
    </row>
    <row r="2" spans="1:3" s="18" customFormat="1" ht="18" x14ac:dyDescent="0.3">
      <c r="A2" s="30" t="s">
        <v>5</v>
      </c>
      <c r="B2" s="30"/>
      <c r="C2" s="30"/>
    </row>
    <row r="3" spans="1:3" s="18" customFormat="1" ht="18" x14ac:dyDescent="0.3">
      <c r="A3" s="30" t="s">
        <v>4</v>
      </c>
      <c r="B3" s="30"/>
      <c r="C3" s="30"/>
    </row>
    <row r="4" spans="1:3" s="18" customFormat="1" ht="18.75" x14ac:dyDescent="0.25">
      <c r="A4" s="3"/>
      <c r="B4" s="26"/>
      <c r="C4" s="19"/>
    </row>
    <row r="5" spans="1:3" s="18" customFormat="1" ht="50.25" customHeight="1" x14ac:dyDescent="0.3">
      <c r="A5" s="31" t="s">
        <v>62</v>
      </c>
      <c r="B5" s="31"/>
      <c r="C5" s="31"/>
    </row>
    <row r="6" spans="1:3" ht="15" x14ac:dyDescent="0.2">
      <c r="A6" s="2"/>
      <c r="B6" s="2"/>
      <c r="C6" s="2"/>
    </row>
    <row r="7" spans="1:3" ht="13.8" x14ac:dyDescent="0.25">
      <c r="A7" s="1"/>
      <c r="B7" s="16"/>
      <c r="C7" s="16" t="s">
        <v>3</v>
      </c>
    </row>
    <row r="8" spans="1:3" ht="13.8" x14ac:dyDescent="0.25">
      <c r="A8" s="29" t="s">
        <v>2</v>
      </c>
      <c r="B8" s="28" t="s">
        <v>8</v>
      </c>
      <c r="C8" s="28"/>
    </row>
    <row r="9" spans="1:3" ht="13.8" x14ac:dyDescent="0.25">
      <c r="A9" s="29"/>
      <c r="B9" s="24" t="s">
        <v>7</v>
      </c>
      <c r="C9" s="24" t="s">
        <v>6</v>
      </c>
    </row>
    <row r="10" spans="1:3" ht="14.25" x14ac:dyDescent="0.2">
      <c r="A10" s="25">
        <v>1</v>
      </c>
      <c r="B10" s="24">
        <v>2</v>
      </c>
      <c r="C10" s="24">
        <v>3</v>
      </c>
    </row>
    <row r="11" spans="1:3" ht="15.6" x14ac:dyDescent="0.3">
      <c r="A11" s="27" t="s">
        <v>1</v>
      </c>
      <c r="B11" s="27"/>
      <c r="C11" s="27"/>
    </row>
    <row r="12" spans="1:3" ht="46.8" x14ac:dyDescent="0.3">
      <c r="A12" s="32" t="s">
        <v>10</v>
      </c>
      <c r="B12" s="13"/>
      <c r="C12" s="13"/>
    </row>
    <row r="13" spans="1:3" ht="48.75" customHeight="1" x14ac:dyDescent="0.25">
      <c r="A13" s="33" t="s">
        <v>80</v>
      </c>
      <c r="B13" s="13"/>
      <c r="C13" s="13"/>
    </row>
    <row r="14" spans="1:3" ht="186.75" customHeight="1" x14ac:dyDescent="0.25">
      <c r="A14" s="7" t="s">
        <v>81</v>
      </c>
      <c r="B14" s="14">
        <v>27539</v>
      </c>
      <c r="C14" s="14">
        <v>27539</v>
      </c>
    </row>
    <row r="15" spans="1:3" ht="138.75" customHeight="1" x14ac:dyDescent="0.25">
      <c r="A15" s="7" t="s">
        <v>12</v>
      </c>
      <c r="B15" s="14">
        <v>24165</v>
      </c>
      <c r="C15" s="14">
        <v>24165</v>
      </c>
    </row>
    <row r="16" spans="1:3" ht="138.75" customHeight="1" x14ac:dyDescent="0.3">
      <c r="A16" s="7" t="s">
        <v>15</v>
      </c>
      <c r="B16" s="10">
        <v>8343.7999999999993</v>
      </c>
      <c r="C16" s="10">
        <v>8343.7999999999993</v>
      </c>
    </row>
    <row r="17" spans="1:3" ht="51" customHeight="1" x14ac:dyDescent="0.3">
      <c r="A17" s="33" t="s">
        <v>82</v>
      </c>
      <c r="B17" s="10"/>
      <c r="C17" s="14"/>
    </row>
    <row r="18" spans="1:3" ht="195" customHeight="1" x14ac:dyDescent="0.25">
      <c r="A18" s="7" t="s">
        <v>13</v>
      </c>
      <c r="B18" s="14">
        <v>190536</v>
      </c>
      <c r="C18" s="14">
        <v>190536</v>
      </c>
    </row>
    <row r="19" spans="1:3" ht="211.5" customHeight="1" x14ac:dyDescent="0.25">
      <c r="A19" s="7" t="s">
        <v>14</v>
      </c>
      <c r="B19" s="14">
        <v>811625</v>
      </c>
      <c r="C19" s="14">
        <v>805484.9</v>
      </c>
    </row>
    <row r="20" spans="1:3" ht="78" x14ac:dyDescent="0.25">
      <c r="A20" s="9" t="s">
        <v>16</v>
      </c>
      <c r="B20" s="14"/>
      <c r="C20" s="14"/>
    </row>
    <row r="21" spans="1:3" ht="48.6" x14ac:dyDescent="0.25">
      <c r="A21" s="8" t="s">
        <v>18</v>
      </c>
      <c r="B21" s="14"/>
      <c r="C21" s="14"/>
    </row>
    <row r="22" spans="1:3" ht="140.4" x14ac:dyDescent="0.25">
      <c r="A22" s="7" t="s">
        <v>72</v>
      </c>
      <c r="B22" s="14">
        <v>27</v>
      </c>
      <c r="C22" s="14">
        <v>27</v>
      </c>
    </row>
    <row r="23" spans="1:3" ht="140.4" x14ac:dyDescent="0.25">
      <c r="A23" s="7" t="s">
        <v>73</v>
      </c>
      <c r="B23" s="14">
        <v>40200</v>
      </c>
      <c r="C23" s="14">
        <v>40200</v>
      </c>
    </row>
    <row r="24" spans="1:3" ht="124.8" x14ac:dyDescent="0.25">
      <c r="A24" s="7" t="s">
        <v>74</v>
      </c>
      <c r="B24" s="14">
        <v>2700</v>
      </c>
      <c r="C24" s="14">
        <v>2700</v>
      </c>
    </row>
    <row r="25" spans="1:3" ht="140.4" x14ac:dyDescent="0.25">
      <c r="A25" s="7" t="s">
        <v>75</v>
      </c>
      <c r="B25" s="14">
        <v>2200</v>
      </c>
      <c r="C25" s="14">
        <v>2200</v>
      </c>
    </row>
    <row r="26" spans="1:3" ht="124.8" x14ac:dyDescent="0.25">
      <c r="A26" s="7" t="s">
        <v>76</v>
      </c>
      <c r="B26" s="14">
        <v>200</v>
      </c>
      <c r="C26" s="14">
        <v>200</v>
      </c>
    </row>
    <row r="27" spans="1:3" ht="62.4" x14ac:dyDescent="0.25">
      <c r="A27" s="9" t="s">
        <v>19</v>
      </c>
      <c r="B27" s="14"/>
      <c r="C27" s="14"/>
    </row>
    <row r="28" spans="1:3" ht="265.2" x14ac:dyDescent="0.25">
      <c r="A28" s="7" t="s">
        <v>83</v>
      </c>
      <c r="B28" s="14">
        <v>3061.8</v>
      </c>
      <c r="C28" s="14">
        <v>3061.8</v>
      </c>
    </row>
    <row r="29" spans="1:3" ht="51.75" customHeight="1" x14ac:dyDescent="0.25">
      <c r="A29" s="9" t="s">
        <v>20</v>
      </c>
      <c r="B29" s="14"/>
      <c r="C29" s="14"/>
    </row>
    <row r="30" spans="1:3" ht="39" customHeight="1" x14ac:dyDescent="0.25">
      <c r="A30" s="8" t="s">
        <v>21</v>
      </c>
      <c r="B30" s="14"/>
      <c r="C30" s="14"/>
    </row>
    <row r="31" spans="1:3" ht="120" customHeight="1" x14ac:dyDescent="0.25">
      <c r="A31" s="7" t="s">
        <v>84</v>
      </c>
      <c r="B31" s="14">
        <v>12176.2</v>
      </c>
      <c r="C31" s="14">
        <v>8697.2999999999993</v>
      </c>
    </row>
    <row r="32" spans="1:3" ht="54.75" customHeight="1" x14ac:dyDescent="0.25">
      <c r="A32" s="8" t="s">
        <v>22</v>
      </c>
      <c r="B32" s="14"/>
      <c r="C32" s="14"/>
    </row>
    <row r="33" spans="1:3" ht="222.75" customHeight="1" x14ac:dyDescent="0.25">
      <c r="A33" s="7" t="s">
        <v>85</v>
      </c>
      <c r="B33" s="14">
        <v>22.9</v>
      </c>
      <c r="C33" s="14">
        <v>22.9</v>
      </c>
    </row>
    <row r="34" spans="1:3" s="11" customFormat="1" ht="84" customHeight="1" x14ac:dyDescent="0.3">
      <c r="A34" s="7" t="s">
        <v>65</v>
      </c>
      <c r="B34" s="10">
        <v>1565.1</v>
      </c>
      <c r="C34" s="10">
        <v>1565.1</v>
      </c>
    </row>
    <row r="35" spans="1:3" ht="70.5" customHeight="1" x14ac:dyDescent="0.25">
      <c r="A35" s="9" t="s">
        <v>24</v>
      </c>
      <c r="B35" s="14"/>
      <c r="C35" s="14"/>
    </row>
    <row r="36" spans="1:3" ht="39" customHeight="1" x14ac:dyDescent="0.25">
      <c r="A36" s="8" t="s">
        <v>23</v>
      </c>
      <c r="B36" s="14"/>
      <c r="C36" s="14"/>
    </row>
    <row r="37" spans="1:3" ht="171.6" x14ac:dyDescent="0.25">
      <c r="A37" s="7" t="s">
        <v>77</v>
      </c>
      <c r="B37" s="14">
        <v>347</v>
      </c>
      <c r="C37" s="14">
        <v>347</v>
      </c>
    </row>
    <row r="38" spans="1:3" ht="36.75" customHeight="1" x14ac:dyDescent="0.25">
      <c r="A38" s="8" t="s">
        <v>25</v>
      </c>
      <c r="B38" s="14"/>
      <c r="C38" s="14"/>
    </row>
    <row r="39" spans="1:3" ht="187.2" x14ac:dyDescent="0.25">
      <c r="A39" s="7" t="s">
        <v>26</v>
      </c>
      <c r="B39" s="14">
        <v>33756.1</v>
      </c>
      <c r="C39" s="14">
        <v>41047.300000000003</v>
      </c>
    </row>
    <row r="40" spans="1:3" ht="70.5" customHeight="1" x14ac:dyDescent="0.25">
      <c r="A40" s="9" t="s">
        <v>27</v>
      </c>
      <c r="B40" s="14"/>
      <c r="C40" s="14"/>
    </row>
    <row r="41" spans="1:3" ht="54.75" customHeight="1" x14ac:dyDescent="0.25">
      <c r="A41" s="8" t="s">
        <v>57</v>
      </c>
      <c r="B41" s="14"/>
      <c r="C41" s="14"/>
    </row>
    <row r="42" spans="1:3" ht="120.75" customHeight="1" x14ac:dyDescent="0.25">
      <c r="A42" s="7" t="s">
        <v>86</v>
      </c>
      <c r="B42" s="14">
        <v>2993.8</v>
      </c>
      <c r="C42" s="14">
        <v>2993.8</v>
      </c>
    </row>
    <row r="43" spans="1:3" ht="57" customHeight="1" x14ac:dyDescent="0.25">
      <c r="A43" s="9" t="s">
        <v>28</v>
      </c>
      <c r="B43" s="14"/>
      <c r="C43" s="14"/>
    </row>
    <row r="44" spans="1:3" ht="124.8" x14ac:dyDescent="0.25">
      <c r="A44" s="7" t="s">
        <v>78</v>
      </c>
      <c r="B44" s="14">
        <v>108.1</v>
      </c>
      <c r="C44" s="14">
        <v>108.1</v>
      </c>
    </row>
    <row r="45" spans="1:3" ht="70.5" customHeight="1" x14ac:dyDescent="0.25">
      <c r="A45" s="9" t="s">
        <v>29</v>
      </c>
      <c r="B45" s="14"/>
      <c r="C45" s="14"/>
    </row>
    <row r="46" spans="1:3" ht="39" customHeight="1" x14ac:dyDescent="0.25">
      <c r="A46" s="8" t="s">
        <v>30</v>
      </c>
      <c r="B46" s="14"/>
      <c r="C46" s="14"/>
    </row>
    <row r="47" spans="1:3" ht="132.75" customHeight="1" x14ac:dyDescent="0.25">
      <c r="A47" s="7" t="s">
        <v>31</v>
      </c>
      <c r="B47" s="14">
        <v>1485</v>
      </c>
      <c r="C47" s="14">
        <v>1485</v>
      </c>
    </row>
    <row r="48" spans="1:3" ht="109.2" x14ac:dyDescent="0.25">
      <c r="A48" s="7" t="s">
        <v>32</v>
      </c>
      <c r="B48" s="14">
        <v>24045.4</v>
      </c>
      <c r="C48" s="14">
        <v>24045.4</v>
      </c>
    </row>
    <row r="49" spans="1:3" ht="86.25" customHeight="1" x14ac:dyDescent="0.25">
      <c r="A49" s="7" t="s">
        <v>33</v>
      </c>
      <c r="B49" s="14">
        <v>16977.3</v>
      </c>
      <c r="C49" s="14">
        <v>16977.3</v>
      </c>
    </row>
    <row r="50" spans="1:3" ht="109.2" x14ac:dyDescent="0.25">
      <c r="A50" s="7" t="s">
        <v>34</v>
      </c>
      <c r="B50" s="14">
        <v>115.9</v>
      </c>
      <c r="C50" s="14">
        <v>115.9</v>
      </c>
    </row>
    <row r="51" spans="1:3" ht="134.25" customHeight="1" x14ac:dyDescent="0.25">
      <c r="A51" s="7" t="s">
        <v>97</v>
      </c>
      <c r="B51" s="14">
        <v>105.2</v>
      </c>
      <c r="C51" s="14">
        <v>107.3</v>
      </c>
    </row>
    <row r="52" spans="1:3" ht="118.5" customHeight="1" x14ac:dyDescent="0.25">
      <c r="A52" s="7" t="s">
        <v>98</v>
      </c>
      <c r="B52" s="14">
        <v>2862.1</v>
      </c>
      <c r="C52" s="14">
        <v>2862.1</v>
      </c>
    </row>
    <row r="53" spans="1:3" ht="249.6" x14ac:dyDescent="0.25">
      <c r="A53" s="7" t="s">
        <v>35</v>
      </c>
      <c r="B53" s="14">
        <v>1559.2</v>
      </c>
      <c r="C53" s="14">
        <v>1559.2</v>
      </c>
    </row>
    <row r="54" spans="1:3" ht="105" customHeight="1" x14ac:dyDescent="0.25">
      <c r="A54" s="7" t="s">
        <v>36</v>
      </c>
      <c r="B54" s="14">
        <v>8457.9</v>
      </c>
      <c r="C54" s="14">
        <v>8457.9</v>
      </c>
    </row>
    <row r="55" spans="1:3" ht="202.8" x14ac:dyDescent="0.25">
      <c r="A55" s="7" t="s">
        <v>99</v>
      </c>
      <c r="B55" s="14">
        <f>818.9-341.4+4868.9</f>
        <v>5346.4</v>
      </c>
      <c r="C55" s="14">
        <f>818.9-63.4+4562.9</f>
        <v>5318.4</v>
      </c>
    </row>
    <row r="56" spans="1:3" s="11" customFormat="1" ht="188.25" customHeight="1" x14ac:dyDescent="0.25">
      <c r="A56" s="7" t="s">
        <v>100</v>
      </c>
      <c r="B56" s="14">
        <v>2.4</v>
      </c>
      <c r="C56" s="14">
        <v>3.8</v>
      </c>
    </row>
    <row r="57" spans="1:3" ht="46.8" x14ac:dyDescent="0.25">
      <c r="A57" s="9" t="s">
        <v>37</v>
      </c>
      <c r="B57" s="14"/>
      <c r="C57" s="14"/>
    </row>
    <row r="58" spans="1:3" ht="48.6" x14ac:dyDescent="0.25">
      <c r="A58" s="8" t="s">
        <v>38</v>
      </c>
      <c r="B58" s="14"/>
      <c r="C58" s="14"/>
    </row>
    <row r="59" spans="1:3" ht="156" x14ac:dyDescent="0.25">
      <c r="A59" s="7" t="s">
        <v>39</v>
      </c>
      <c r="B59" s="14">
        <v>62963.3</v>
      </c>
      <c r="C59" s="14">
        <v>62963.3</v>
      </c>
    </row>
    <row r="60" spans="1:3" ht="202.8" x14ac:dyDescent="0.25">
      <c r="A60" s="7" t="s">
        <v>101</v>
      </c>
      <c r="B60" s="14">
        <f>295-260.5+247.1</f>
        <v>281.60000000000002</v>
      </c>
      <c r="C60" s="14">
        <f>295-260.5+247.1</f>
        <v>281.60000000000002</v>
      </c>
    </row>
    <row r="61" spans="1:3" s="11" customFormat="1" ht="93.6" x14ac:dyDescent="0.25">
      <c r="A61" s="7" t="s">
        <v>64</v>
      </c>
      <c r="B61" s="14">
        <v>3242.1</v>
      </c>
      <c r="C61" s="14">
        <v>3375.1</v>
      </c>
    </row>
    <row r="62" spans="1:3" ht="15.6" x14ac:dyDescent="0.25">
      <c r="A62" s="9" t="s">
        <v>58</v>
      </c>
      <c r="B62" s="15">
        <f>SUM(B12:B61)</f>
        <v>1289010.6000000001</v>
      </c>
      <c r="C62" s="15">
        <f>SUM(C12:C61)</f>
        <v>1286791.3000000003</v>
      </c>
    </row>
    <row r="63" spans="1:3" ht="15.75" x14ac:dyDescent="0.25">
      <c r="A63" s="27"/>
      <c r="B63" s="27"/>
      <c r="C63" s="27"/>
    </row>
    <row r="64" spans="1:3" ht="46.8" x14ac:dyDescent="0.3">
      <c r="A64" s="5" t="s">
        <v>10</v>
      </c>
      <c r="B64" s="13"/>
      <c r="C64" s="13"/>
    </row>
    <row r="65" spans="1:3" ht="32.4" x14ac:dyDescent="0.35">
      <c r="A65" s="6" t="s">
        <v>11</v>
      </c>
      <c r="B65" s="13"/>
      <c r="C65" s="13"/>
    </row>
    <row r="66" spans="1:3" ht="93.6" x14ac:dyDescent="0.25">
      <c r="A66" s="7" t="s">
        <v>40</v>
      </c>
      <c r="B66" s="14">
        <v>16227.2</v>
      </c>
      <c r="C66" s="14">
        <v>16227.2</v>
      </c>
    </row>
    <row r="67" spans="1:3" ht="48.6" x14ac:dyDescent="0.25">
      <c r="A67" s="8" t="s">
        <v>17</v>
      </c>
      <c r="B67" s="14"/>
      <c r="C67" s="14"/>
    </row>
    <row r="68" spans="1:3" ht="109.2" x14ac:dyDescent="0.25">
      <c r="A68" s="7" t="s">
        <v>41</v>
      </c>
      <c r="B68" s="14">
        <v>3534.6</v>
      </c>
      <c r="C68" s="14">
        <v>3534.6</v>
      </c>
    </row>
    <row r="69" spans="1:3" ht="46.8" x14ac:dyDescent="0.25">
      <c r="A69" s="9" t="s">
        <v>42</v>
      </c>
      <c r="B69" s="14"/>
      <c r="C69" s="14"/>
    </row>
    <row r="70" spans="1:3" ht="32.4" x14ac:dyDescent="0.25">
      <c r="A70" s="8" t="s">
        <v>43</v>
      </c>
      <c r="B70" s="14"/>
      <c r="C70" s="14"/>
    </row>
    <row r="71" spans="1:3" ht="140.4" x14ac:dyDescent="0.25">
      <c r="A71" s="7" t="s">
        <v>69</v>
      </c>
      <c r="B71" s="14">
        <f>904.3-57</f>
        <v>847.3</v>
      </c>
      <c r="C71" s="14">
        <f>649.3-57</f>
        <v>592.29999999999995</v>
      </c>
    </row>
    <row r="72" spans="1:3" ht="140.4" x14ac:dyDescent="0.25">
      <c r="A72" s="7" t="s">
        <v>70</v>
      </c>
      <c r="B72" s="14">
        <v>92.6</v>
      </c>
      <c r="C72" s="14">
        <v>92.6</v>
      </c>
    </row>
    <row r="73" spans="1:3" s="11" customFormat="1" ht="109.2" x14ac:dyDescent="0.25">
      <c r="A73" s="7" t="s">
        <v>66</v>
      </c>
      <c r="B73" s="14">
        <v>68.7</v>
      </c>
      <c r="C73" s="14">
        <v>68.7</v>
      </c>
    </row>
    <row r="74" spans="1:3" ht="46.8" x14ac:dyDescent="0.25">
      <c r="A74" s="9" t="s">
        <v>44</v>
      </c>
      <c r="B74" s="14"/>
      <c r="C74" s="14"/>
    </row>
    <row r="75" spans="1:3" ht="156" x14ac:dyDescent="0.25">
      <c r="A75" s="7" t="s">
        <v>71</v>
      </c>
      <c r="B75" s="14">
        <v>820</v>
      </c>
      <c r="C75" s="14">
        <v>820</v>
      </c>
    </row>
    <row r="76" spans="1:3" ht="46.8" x14ac:dyDescent="0.25">
      <c r="A76" s="9" t="s">
        <v>45</v>
      </c>
      <c r="B76" s="14"/>
      <c r="C76" s="14"/>
    </row>
    <row r="77" spans="1:3" ht="16.2" x14ac:dyDescent="0.25">
      <c r="A77" s="8" t="s">
        <v>46</v>
      </c>
      <c r="B77" s="14"/>
      <c r="C77" s="14"/>
    </row>
    <row r="78" spans="1:3" ht="109.2" x14ac:dyDescent="0.25">
      <c r="A78" s="7" t="s">
        <v>87</v>
      </c>
      <c r="B78" s="14">
        <v>4000</v>
      </c>
      <c r="C78" s="14">
        <v>4000</v>
      </c>
    </row>
    <row r="79" spans="1:3" ht="39.75" customHeight="1" x14ac:dyDescent="0.25">
      <c r="A79" s="8" t="s">
        <v>21</v>
      </c>
      <c r="B79" s="14"/>
      <c r="C79" s="14"/>
    </row>
    <row r="80" spans="1:3" ht="115.5" customHeight="1" x14ac:dyDescent="0.25">
      <c r="A80" s="7" t="s">
        <v>88</v>
      </c>
      <c r="B80" s="14">
        <f>13699+4424.8-8267.7</f>
        <v>9856.0999999999985</v>
      </c>
      <c r="C80" s="14">
        <f>13699+4424.8-7386</f>
        <v>10737.8</v>
      </c>
    </row>
    <row r="81" spans="1:3" ht="120" customHeight="1" x14ac:dyDescent="0.25">
      <c r="A81" s="7" t="s">
        <v>63</v>
      </c>
      <c r="B81" s="14">
        <v>54125</v>
      </c>
      <c r="C81" s="14">
        <v>40762.6</v>
      </c>
    </row>
    <row r="82" spans="1:3" ht="54" customHeight="1" x14ac:dyDescent="0.25">
      <c r="A82" s="8" t="s">
        <v>89</v>
      </c>
      <c r="B82" s="14"/>
      <c r="C82" s="14"/>
    </row>
    <row r="83" spans="1:3" ht="123.75" customHeight="1" x14ac:dyDescent="0.25">
      <c r="A83" s="7" t="s">
        <v>90</v>
      </c>
      <c r="B83" s="14">
        <v>526.29999999999995</v>
      </c>
      <c r="C83" s="14">
        <v>526.29999999999995</v>
      </c>
    </row>
    <row r="84" spans="1:3" ht="62.4" x14ac:dyDescent="0.25">
      <c r="A84" s="9" t="s">
        <v>47</v>
      </c>
      <c r="B84" s="14"/>
      <c r="C84" s="14"/>
    </row>
    <row r="85" spans="1:3" ht="32.4" x14ac:dyDescent="0.25">
      <c r="A85" s="8" t="s">
        <v>23</v>
      </c>
      <c r="B85" s="14"/>
      <c r="C85" s="14"/>
    </row>
    <row r="86" spans="1:3" ht="109.2" x14ac:dyDescent="0.25">
      <c r="A86" s="7" t="s">
        <v>96</v>
      </c>
      <c r="B86" s="14">
        <f>5348.6+1632.8</f>
        <v>6981.4000000000005</v>
      </c>
      <c r="C86" s="14">
        <f>4741.9+1499.4</f>
        <v>6241.2999999999993</v>
      </c>
    </row>
    <row r="87" spans="1:3" ht="32.4" x14ac:dyDescent="0.25">
      <c r="A87" s="8" t="s">
        <v>48</v>
      </c>
      <c r="B87" s="14"/>
      <c r="C87" s="14"/>
    </row>
    <row r="88" spans="1:3" ht="202.8" x14ac:dyDescent="0.25">
      <c r="A88" s="7" t="s">
        <v>49</v>
      </c>
      <c r="B88" s="14">
        <v>15151.3</v>
      </c>
      <c r="C88" s="14">
        <v>18716.5</v>
      </c>
    </row>
    <row r="89" spans="1:3" ht="46.8" x14ac:dyDescent="0.25">
      <c r="A89" s="9" t="s">
        <v>91</v>
      </c>
      <c r="B89" s="14"/>
      <c r="C89" s="14"/>
    </row>
    <row r="90" spans="1:3" ht="171.6" x14ac:dyDescent="0.25">
      <c r="A90" s="7" t="s">
        <v>92</v>
      </c>
      <c r="B90" s="14">
        <v>158.80000000000001</v>
      </c>
      <c r="C90" s="14">
        <v>158.80000000000001</v>
      </c>
    </row>
    <row r="91" spans="1:3" ht="156" x14ac:dyDescent="0.25">
      <c r="A91" s="7" t="s">
        <v>93</v>
      </c>
      <c r="B91" s="14">
        <v>223.3</v>
      </c>
      <c r="C91" s="14">
        <v>228</v>
      </c>
    </row>
    <row r="92" spans="1:3" ht="202.8" x14ac:dyDescent="0.25">
      <c r="A92" s="7" t="s">
        <v>94</v>
      </c>
      <c r="B92" s="14">
        <v>423.7</v>
      </c>
      <c r="C92" s="14">
        <v>423.7</v>
      </c>
    </row>
    <row r="93" spans="1:3" ht="50.25" customHeight="1" x14ac:dyDescent="0.25">
      <c r="A93" s="8" t="s">
        <v>50</v>
      </c>
      <c r="B93" s="14"/>
      <c r="C93" s="14"/>
    </row>
    <row r="94" spans="1:3" ht="18" customHeight="1" x14ac:dyDescent="0.25">
      <c r="A94" s="8" t="s">
        <v>51</v>
      </c>
      <c r="B94" s="14"/>
      <c r="C94" s="14"/>
    </row>
    <row r="95" spans="1:3" ht="93.6" x14ac:dyDescent="0.25">
      <c r="A95" s="7" t="s">
        <v>95</v>
      </c>
      <c r="B95" s="14">
        <v>21196.400000000001</v>
      </c>
      <c r="C95" s="14">
        <v>21196.400000000001</v>
      </c>
    </row>
    <row r="96" spans="1:3" ht="46.8" x14ac:dyDescent="0.25">
      <c r="A96" s="9" t="s">
        <v>29</v>
      </c>
      <c r="B96" s="14"/>
      <c r="C96" s="14"/>
    </row>
    <row r="97" spans="1:3" ht="81" x14ac:dyDescent="0.25">
      <c r="A97" s="8" t="s">
        <v>52</v>
      </c>
      <c r="B97" s="14"/>
      <c r="C97" s="14"/>
    </row>
    <row r="98" spans="1:3" ht="157.5" customHeight="1" x14ac:dyDescent="0.25">
      <c r="A98" s="7" t="s">
        <v>79</v>
      </c>
      <c r="B98" s="14">
        <v>21577.8</v>
      </c>
      <c r="C98" s="14">
        <v>21577.8</v>
      </c>
    </row>
    <row r="99" spans="1:3" ht="48.6" x14ac:dyDescent="0.25">
      <c r="A99" s="8" t="s">
        <v>37</v>
      </c>
      <c r="B99" s="14"/>
      <c r="C99" s="14"/>
    </row>
    <row r="100" spans="1:3" ht="48.6" x14ac:dyDescent="0.25">
      <c r="A100" s="8" t="s">
        <v>38</v>
      </c>
      <c r="B100" s="14"/>
      <c r="C100" s="14"/>
    </row>
    <row r="101" spans="1:3" ht="124.8" x14ac:dyDescent="0.25">
      <c r="A101" s="7" t="s">
        <v>53</v>
      </c>
      <c r="B101" s="14">
        <v>99497.1</v>
      </c>
      <c r="C101" s="14">
        <v>99497.1</v>
      </c>
    </row>
    <row r="102" spans="1:3" ht="134.25" customHeight="1" x14ac:dyDescent="0.25">
      <c r="A102" s="7" t="s">
        <v>54</v>
      </c>
      <c r="B102" s="14">
        <v>400</v>
      </c>
      <c r="C102" s="14">
        <v>1700</v>
      </c>
    </row>
    <row r="103" spans="1:3" ht="15.6" x14ac:dyDescent="0.25">
      <c r="A103" s="9" t="s">
        <v>59</v>
      </c>
      <c r="B103" s="15">
        <f>SUM(B64:B102)</f>
        <v>255707.6</v>
      </c>
      <c r="C103" s="15">
        <f>SUM(C64:C102)</f>
        <v>247101.69999999998</v>
      </c>
    </row>
    <row r="104" spans="1:3" ht="15.6" x14ac:dyDescent="0.3">
      <c r="A104" s="27" t="s">
        <v>0</v>
      </c>
      <c r="B104" s="27"/>
      <c r="C104" s="27"/>
    </row>
    <row r="105" spans="1:3" ht="46.8" x14ac:dyDescent="0.3">
      <c r="A105" s="5" t="s">
        <v>37</v>
      </c>
      <c r="B105" s="13"/>
      <c r="C105" s="13"/>
    </row>
    <row r="106" spans="1:3" ht="48.6" x14ac:dyDescent="0.35">
      <c r="A106" s="6" t="s">
        <v>38</v>
      </c>
      <c r="B106" s="13"/>
      <c r="C106" s="13"/>
    </row>
    <row r="107" spans="1:3" ht="93.6" x14ac:dyDescent="0.25">
      <c r="A107" s="7" t="s">
        <v>55</v>
      </c>
      <c r="B107" s="14">
        <v>2813.4</v>
      </c>
      <c r="C107" s="14">
        <v>2972.5</v>
      </c>
    </row>
    <row r="108" spans="1:3" ht="124.8" x14ac:dyDescent="0.25">
      <c r="A108" s="7" t="s">
        <v>56</v>
      </c>
      <c r="B108" s="14">
        <v>26410.400000000001</v>
      </c>
      <c r="C108" s="14">
        <v>26410.400000000001</v>
      </c>
    </row>
    <row r="109" spans="1:3" s="11" customFormat="1" ht="46.8" x14ac:dyDescent="0.3">
      <c r="A109" s="5" t="s">
        <v>10</v>
      </c>
      <c r="B109" s="23"/>
      <c r="C109" s="12"/>
    </row>
    <row r="110" spans="1:3" s="11" customFormat="1" ht="39" customHeight="1" x14ac:dyDescent="0.35">
      <c r="A110" s="6" t="s">
        <v>67</v>
      </c>
      <c r="B110" s="17"/>
      <c r="C110" s="12"/>
    </row>
    <row r="111" spans="1:3" s="11" customFormat="1" ht="31.2" x14ac:dyDescent="0.3">
      <c r="A111" s="7" t="s">
        <v>68</v>
      </c>
      <c r="B111" s="10">
        <v>112.5</v>
      </c>
      <c r="C111" s="10">
        <v>112.5</v>
      </c>
    </row>
    <row r="112" spans="1:3" ht="15.6" x14ac:dyDescent="0.25">
      <c r="A112" s="9" t="s">
        <v>60</v>
      </c>
      <c r="B112" s="15">
        <f>SUM(B105:B111)</f>
        <v>29336.300000000003</v>
      </c>
      <c r="C112" s="15">
        <f>SUM(C105:C111)</f>
        <v>29495.4</v>
      </c>
    </row>
    <row r="113" spans="1:3" ht="15.6" x14ac:dyDescent="0.3">
      <c r="A113" s="4" t="s">
        <v>61</v>
      </c>
      <c r="B113" s="15">
        <f>B62+B103+B112</f>
        <v>1574054.5000000002</v>
      </c>
      <c r="C113" s="15">
        <f>C62+C103+C112</f>
        <v>1563388.4000000001</v>
      </c>
    </row>
    <row r="114" spans="1:3" ht="15" x14ac:dyDescent="0.25">
      <c r="A114" s="11"/>
      <c r="B114" s="21"/>
      <c r="C114" s="21"/>
    </row>
    <row r="115" spans="1:3" ht="15" x14ac:dyDescent="0.25">
      <c r="A115" s="11"/>
      <c r="B115" s="21"/>
      <c r="C115" s="21"/>
    </row>
  </sheetData>
  <mergeCells count="9">
    <mergeCell ref="A63:C63"/>
    <mergeCell ref="A104:C104"/>
    <mergeCell ref="B8:C8"/>
    <mergeCell ref="A8:A9"/>
    <mergeCell ref="A1:C1"/>
    <mergeCell ref="A2:C2"/>
    <mergeCell ref="A3:C3"/>
    <mergeCell ref="A5:C5"/>
    <mergeCell ref="A11:C11"/>
  </mergeCells>
  <pageMargins left="0.78740157480314965" right="0.39370078740157483" top="0.47" bottom="0.39370078740157483" header="0.31" footer="0.39370078740157483"/>
  <pageSetup paperSize="9" scale="8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Нестеренко Юлия Артемовна</cp:lastModifiedBy>
  <cp:lastPrinted>2017-10-24T06:16:25Z</cp:lastPrinted>
  <dcterms:created xsi:type="dcterms:W3CDTF">2017-10-10T12:06:27Z</dcterms:created>
  <dcterms:modified xsi:type="dcterms:W3CDTF">2017-10-25T11:55:10Z</dcterms:modified>
</cp:coreProperties>
</file>